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3" i="1" l="1"/>
  <c r="Y13" i="1"/>
  <c r="Z12" i="1"/>
  <c r="Y12" i="1"/>
  <c r="AA13" i="1"/>
  <c r="AA12" i="1"/>
  <c r="AH5" i="1"/>
  <c r="AE5" i="1"/>
  <c r="AB5" i="1"/>
  <c r="Y5" i="1"/>
</calcChain>
</file>

<file path=xl/sharedStrings.xml><?xml version="1.0" encoding="utf-8"?>
<sst xmlns="http://schemas.openxmlformats.org/spreadsheetml/2006/main" count="63" uniqueCount="51">
  <si>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</si>
  <si>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</si>
  <si>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</si>
  <si>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</si>
  <si>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</si>
  <si>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</si>
  <si>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</si>
  <si>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</si>
  <si>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</si>
  <si>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</si>
  <si>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</si>
  <si>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</si>
  <si>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</si>
  <si>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management modifies micro-scale abundance and function of soil microorganisms in a Mediterranean ecosystem</t>
  </si>
  <si>
    <t xml:space="preserve">Lagomarsino A ; Grego S ; Marhan S ; Moscatelli M C; Kandeler E ; </t>
  </si>
  <si>
    <t>European Journal of Soil Science</t>
  </si>
  <si>
    <t>2-12</t>
  </si>
  <si>
    <t>lagomarsino@unitus.it</t>
  </si>
  <si>
    <t>Italy</t>
  </si>
  <si>
    <t>Marche</t>
  </si>
  <si>
    <t>Cfa</t>
  </si>
  <si>
    <t>INTERVENTION (crop rotation / fertiliser / amendments / catch crop / tillage / multiple / farming system)</t>
  </si>
  <si>
    <t>NUMBER OF TREATMENTS</t>
  </si>
  <si>
    <t>WHICH TREATMENTS</t>
  </si>
  <si>
    <t>fertiliser / tillage</t>
  </si>
  <si>
    <t>CT, MT, NT x 0, 60, 180 kg/ha of N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</si>
  <si>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</si>
  <si>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</si>
  <si>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</si>
  <si>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</si>
  <si>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</si>
  <si>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1 (a)</t>
  </si>
  <si>
    <t>not reported</t>
  </si>
  <si>
    <t>standard error</t>
  </si>
  <si>
    <t>SE</t>
  </si>
  <si>
    <t>Excluded. No bulk density  and shallow soil depth sampling for tillage comparison</t>
  </si>
  <si>
    <t>TOC (%)</t>
  </si>
  <si>
    <t>CT</t>
  </si>
  <si>
    <t>Unfertilised</t>
  </si>
  <si>
    <t>Fertilised</t>
  </si>
  <si>
    <t>NT</t>
  </si>
  <si>
    <t>Figure 1. Absolute values of total organic C (a), total N (b), soil C/N ratio (c) and microbial biomass C (d), in the bulk soil and in particle-size
fractions from soils under conventional (CT) and no-tillage (NT), fertilized (þF) and unfertilized managements. Means of three replicates are
reported with standard error. Different letters represent significant difference between treatments (Fisher’s LSD Post Hoc test).</t>
  </si>
  <si>
    <t>A split-plot with complete randomized blocks was designed to compare three tillage (T) techniques as main plot(CT, conventional 40 cm deep ploughing; MT, scarification at25 cm; NT, sod seeding with chemical desiccation and chopping)and three nitrogen fertilizer (N) treatments as subplots(0, 90 and 180 kg N ha_1 as ammonium nitrate). Nitrogen was applied at two dates, i.e. during tillering (February) and before heading (March). Phosphorus (50 kg ha_1 P2O5) was applied before sowing.</t>
  </si>
  <si>
    <t>Bulk density not measured</t>
  </si>
  <si>
    <t>ES</t>
  </si>
  <si>
    <t>0-15</t>
  </si>
  <si>
    <t>mean</t>
  </si>
  <si>
    <t>SD</t>
  </si>
  <si>
    <t>n</t>
  </si>
  <si>
    <t>Depth correction</t>
  </si>
  <si>
    <t>NT-CT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</si>
</sst>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16" fontId="2" fillId="0" borderId="0" xfId="0" quotePrefix="1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5" fillId="2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/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tabSelected="1" topLeftCell="O4" workbookViewId="0">
      <selection activeCell="W20" sqref="W20"/>
    </sheetView>
  </sheetViews>
  <sheetFormatPr defaultColWidth="10.875" defaultRowHeight="15.75" x14ac:dyDescent="0.25"/>
  <cols>
    <col min="1" max="16384" width="10.875" style="1"/>
  </cols>
  <sheetData>
    <row r="1" spans="1:34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2" t="s">
        <v>12</v>
      </c>
      <c r="N1" s="2" t="s">
        <v>21</v>
      </c>
      <c r="O1" s="2" t="s">
        <v>22</v>
      </c>
      <c r="P1" s="2" t="s">
        <v>23</v>
      </c>
      <c r="Q1" s="2" t="s">
        <v>26</v>
      </c>
      <c r="R1" s="2" t="s">
        <v>27</v>
      </c>
      <c r="S1" s="2" t="s">
        <v>28</v>
      </c>
      <c r="T1" s="2" t="s">
        <v>29</v>
      </c>
      <c r="U1" s="2" t="s">
        <v>30</v>
      </c>
      <c r="W1" s="10" t="s">
        <v>41</v>
      </c>
    </row>
    <row r="2" spans="1:34" x14ac:dyDescent="0.25">
      <c r="A2" s="6">
        <v>10245081</v>
      </c>
      <c r="B2" s="7" t="s">
        <v>13</v>
      </c>
      <c r="C2" s="6" t="s">
        <v>14</v>
      </c>
      <c r="D2" s="6" t="s">
        <v>15</v>
      </c>
      <c r="E2" s="6">
        <v>2009</v>
      </c>
      <c r="F2" s="6">
        <v>60</v>
      </c>
      <c r="G2" s="8" t="s">
        <v>16</v>
      </c>
      <c r="H2" s="6" t="s">
        <v>17</v>
      </c>
      <c r="I2" s="6" t="s">
        <v>18</v>
      </c>
      <c r="J2" s="6" t="s">
        <v>19</v>
      </c>
      <c r="K2" s="9">
        <v>43.506</v>
      </c>
      <c r="L2" s="9">
        <v>12.99</v>
      </c>
      <c r="M2" s="6" t="s">
        <v>20</v>
      </c>
      <c r="N2" s="6" t="s">
        <v>24</v>
      </c>
      <c r="O2" s="6">
        <v>9</v>
      </c>
      <c r="P2" s="6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W2" s="6" t="s">
        <v>36</v>
      </c>
    </row>
    <row r="3" spans="1:34" x14ac:dyDescent="0.25">
      <c r="W3" s="11" t="s">
        <v>37</v>
      </c>
      <c r="X3" s="11"/>
      <c r="Y3" s="11"/>
      <c r="Z3" s="11"/>
      <c r="AA3" s="11"/>
      <c r="AB3" s="11"/>
      <c r="AC3" s="11" t="s">
        <v>40</v>
      </c>
      <c r="AD3" s="11"/>
      <c r="AE3" s="11"/>
      <c r="AF3" s="11"/>
      <c r="AG3" s="11"/>
      <c r="AH3" s="11"/>
    </row>
    <row r="4" spans="1:34" x14ac:dyDescent="0.25">
      <c r="A4" s="12" t="s">
        <v>42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W4" s="1" t="s">
        <v>38</v>
      </c>
      <c r="X4" s="1" t="s">
        <v>34</v>
      </c>
      <c r="Y4" s="1" t="s">
        <v>47</v>
      </c>
      <c r="Z4" s="1" t="s">
        <v>39</v>
      </c>
      <c r="AA4" s="1" t="s">
        <v>34</v>
      </c>
      <c r="AB4" s="1" t="s">
        <v>47</v>
      </c>
      <c r="AC4" s="1" t="s">
        <v>38</v>
      </c>
      <c r="AD4" s="1" t="s">
        <v>34</v>
      </c>
      <c r="AE4" s="1" t="s">
        <v>47</v>
      </c>
      <c r="AF4" s="1" t="s">
        <v>39</v>
      </c>
      <c r="AG4" s="1" t="s">
        <v>34</v>
      </c>
      <c r="AH4" s="1" t="s">
        <v>47</v>
      </c>
    </row>
    <row r="5" spans="1:3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W5" s="1">
        <v>0.84815505804311797</v>
      </c>
      <c r="X5" s="1">
        <v>6.8019278606963995E-2</v>
      </c>
      <c r="Y5" s="1">
        <f>X5*SQRT(3)</f>
        <v>0.11781284644144444</v>
      </c>
      <c r="Z5" s="1">
        <v>0.95018397595356396</v>
      </c>
      <c r="AA5" s="1">
        <v>6.0461580983966146E-2</v>
      </c>
      <c r="AB5" s="1">
        <f>AA5*SQRT(3)</f>
        <v>0.10472253017016964</v>
      </c>
      <c r="AC5" s="1">
        <v>1.1504629629629599</v>
      </c>
      <c r="AD5" s="1">
        <v>3.7788488114980145E-2</v>
      </c>
      <c r="AE5" s="1">
        <f>AD5*SQRT(3)</f>
        <v>6.5451581356358285E-2</v>
      </c>
      <c r="AF5" s="1">
        <v>1.13534756771697</v>
      </c>
      <c r="AG5" s="1">
        <v>3.0230790491980075E-2</v>
      </c>
      <c r="AH5" s="1">
        <f>AG5*SQRT(3)</f>
        <v>5.2361265085079621E-2</v>
      </c>
    </row>
    <row r="8" spans="1:34" x14ac:dyDescent="0.25">
      <c r="W8" s="1" t="s">
        <v>43</v>
      </c>
    </row>
    <row r="11" spans="1:34" x14ac:dyDescent="0.25">
      <c r="W11" s="1" t="s">
        <v>44</v>
      </c>
      <c r="Y11" s="1" t="s">
        <v>40</v>
      </c>
      <c r="Z11" s="1" t="s">
        <v>37</v>
      </c>
      <c r="AA11" s="13" t="s">
        <v>50</v>
      </c>
    </row>
    <row r="12" spans="1:34" x14ac:dyDescent="0.25">
      <c r="W12" s="1" t="s">
        <v>45</v>
      </c>
      <c r="X12" s="1" t="s">
        <v>46</v>
      </c>
      <c r="Y12" s="1">
        <f>AVERAGE(AC5,AF5)*10</f>
        <v>11.429052653399649</v>
      </c>
      <c r="Z12" s="1">
        <f>AVERAGE(W5,Z5)*10</f>
        <v>8.9916951699834087</v>
      </c>
      <c r="AA12" s="13">
        <f>Y12-Z12</f>
        <v>2.4373574834162408</v>
      </c>
    </row>
    <row r="13" spans="1:34" x14ac:dyDescent="0.25">
      <c r="X13" s="1" t="s">
        <v>47</v>
      </c>
      <c r="Y13" s="14">
        <f>SQRT((AE5^2+AH5^2)/2)*10</f>
        <v>0.59268927708192787</v>
      </c>
      <c r="Z13" s="14">
        <f>SQRT((Y5^2+AB5^2)/2)*10</f>
        <v>1.1146002671782709</v>
      </c>
      <c r="AA13" s="13">
        <f>SQRT((Y13^2+Z13^2)/2)</f>
        <v>0.89264055889304372</v>
      </c>
    </row>
    <row r="14" spans="1:34" x14ac:dyDescent="0.25">
      <c r="X14" s="1" t="s">
        <v>48</v>
      </c>
      <c r="Y14" s="1">
        <v>3</v>
      </c>
      <c r="Z14" s="1">
        <v>3</v>
      </c>
      <c r="AA14" s="13">
        <v>6</v>
      </c>
    </row>
    <row r="15" spans="1:34" x14ac:dyDescent="0.25">
      <c r="X15" s="1" t="s">
        <v>49</v>
      </c>
      <c r="Y15" s="1">
        <v>1</v>
      </c>
      <c r="Z15" s="1">
        <v>1</v>
      </c>
      <c r="AA15" s="13">
        <v>1</v>
      </c>
    </row>
    <row r="17" spans="26:30" x14ac:dyDescent="0.25">
      <c r="Z17" s="15"/>
      <c r="AA17" s="15"/>
      <c r="AB17" s="15"/>
      <c r="AC17" s="15"/>
      <c r="AD17" s="15"/>
    </row>
    <row r="18" spans="26:30" x14ac:dyDescent="0.25">
      <c r="Z18" s="15"/>
      <c r="AA18" s="15"/>
      <c r="AB18" s="15"/>
      <c r="AC18" s="15"/>
      <c r="AD18" s="15"/>
    </row>
    <row r="19" spans="26:30" x14ac:dyDescent="0.25">
      <c r="Z19" s="15"/>
      <c r="AA19" s="15"/>
      <c r="AB19" s="15"/>
      <c r="AC19" s="15"/>
      <c r="AD19" s="15"/>
    </row>
    <row r="20" spans="26:30" x14ac:dyDescent="0.25">
      <c r="Z20" s="15"/>
      <c r="AA20" s="15"/>
      <c r="AB20" s="15"/>
      <c r="AC20" s="15"/>
      <c r="AD20" s="15"/>
    </row>
  </sheetData>
  <mergeCells count="3">
    <mergeCell ref="A4:S5"/>
    <mergeCell ref="AC3:AH3"/>
    <mergeCell ref="W3:AB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2015-07-06T06:55:33Z</dcterms:created>
  <dcterms:modified xsi:type="dcterms:W3CDTF">2016-02-10T09:35:26Z</dcterms:modified>
</cp:coreProperties>
</file>